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Cases\"/>
    </mc:Choice>
  </mc:AlternateContent>
  <bookViews>
    <workbookView xWindow="0" yWindow="0" windowWidth="38400" windowHeight="178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15" i="1" l="1"/>
  <c r="D28" i="1" s="1"/>
  <c r="E15" i="1"/>
  <c r="C28" i="1" s="1"/>
  <c r="D20" i="1"/>
  <c r="D21" i="1"/>
  <c r="D22" i="1"/>
  <c r="C20" i="1"/>
  <c r="C21" i="1"/>
  <c r="C22" i="1"/>
  <c r="B20" i="1"/>
  <c r="B21" i="1"/>
  <c r="B22" i="1"/>
  <c r="D19" i="1"/>
  <c r="C19" i="1"/>
  <c r="B19" i="1"/>
  <c r="F15" i="1"/>
  <c r="C36" i="1" s="1"/>
  <c r="D15" i="1"/>
  <c r="B36" i="1" s="1"/>
  <c r="C15" i="1"/>
  <c r="B28" i="1" s="1"/>
  <c r="B15" i="1"/>
  <c r="A36" i="1" s="1"/>
  <c r="D23" i="1" l="1"/>
  <c r="C32" i="1" s="1"/>
  <c r="C23" i="1"/>
  <c r="B32" i="1" s="1"/>
  <c r="B23" i="1"/>
  <c r="D36" i="1"/>
  <c r="A32" i="1" l="1"/>
  <c r="C24" i="1"/>
  <c r="D32" i="1"/>
</calcChain>
</file>

<file path=xl/sharedStrings.xml><?xml version="1.0" encoding="utf-8"?>
<sst xmlns="http://schemas.openxmlformats.org/spreadsheetml/2006/main" count="48" uniqueCount="26">
  <si>
    <t>Target</t>
  </si>
  <si>
    <t>Best Buy</t>
  </si>
  <si>
    <t>Office Max</t>
  </si>
  <si>
    <t>Staples</t>
  </si>
  <si>
    <t>Mean</t>
  </si>
  <si>
    <t>SD</t>
  </si>
  <si>
    <t>Computers</t>
  </si>
  <si>
    <t>Printers</t>
  </si>
  <si>
    <t>Scanners</t>
  </si>
  <si>
    <t>Correlation coefficient</t>
  </si>
  <si>
    <t>Lead time =</t>
  </si>
  <si>
    <t>CSL =</t>
  </si>
  <si>
    <t>Holding cost =</t>
  </si>
  <si>
    <t>Aggregate Demand</t>
  </si>
  <si>
    <t>weeks</t>
  </si>
  <si>
    <t>Total</t>
  </si>
  <si>
    <t>Safety Stock with Labeling and Packaging at DC</t>
  </si>
  <si>
    <t>Increase in cost/unit on postponement</t>
  </si>
  <si>
    <t>Unit Cost</t>
  </si>
  <si>
    <t>Weekly Demand</t>
  </si>
  <si>
    <t>Annual Labeling and Packaging Cost Increase on Postponement</t>
  </si>
  <si>
    <t>Safety Stock</t>
  </si>
  <si>
    <t>Annual Safety Stock Holding Cost Saving on Postponement</t>
  </si>
  <si>
    <t xml:space="preserve">Holding cost of safety stock </t>
  </si>
  <si>
    <t>Should Packaging Be Postponed to the DC?</t>
  </si>
  <si>
    <t>Safety Stock with Labeling and Packaging in Malaysia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</si>
</sst>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9" fontId="3" fillId="0" borderId="1" xfId="3" applyFont="1" applyBorder="1"/>
    <xf numFmtId="0" fontId="3" fillId="0" borderId="1" xfId="0" applyFont="1" applyBorder="1"/>
    <xf numFmtId="44" fontId="3" fillId="0" borderId="1" xfId="2" applyFont="1" applyBorder="1"/>
    <xf numFmtId="0" fontId="3" fillId="0" borderId="11" xfId="0" applyFont="1" applyBorder="1"/>
    <xf numFmtId="0" fontId="3" fillId="0" borderId="24" xfId="0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2" xfId="0" applyFont="1" applyBorder="1"/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4" xfId="0" applyFont="1" applyFill="1" applyBorder="1" applyAlignment="1">
      <alignment wrapText="1"/>
    </xf>
    <xf numFmtId="164" fontId="3" fillId="0" borderId="15" xfId="1" applyNumberFormat="1" applyFont="1" applyBorder="1" applyAlignment="1">
      <alignment horizontal="center"/>
    </xf>
    <xf numFmtId="164" fontId="3" fillId="0" borderId="16" xfId="1" applyNumberFormat="1" applyFont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164" fontId="3" fillId="0" borderId="10" xfId="1" applyNumberFormat="1" applyFont="1" applyBorder="1"/>
    <xf numFmtId="164" fontId="3" fillId="0" borderId="18" xfId="1" applyNumberFormat="1" applyFont="1" applyBorder="1"/>
    <xf numFmtId="164" fontId="3" fillId="0" borderId="0" xfId="1" applyNumberFormat="1" applyFont="1"/>
    <xf numFmtId="164" fontId="3" fillId="0" borderId="1" xfId="1" applyNumberFormat="1" applyFont="1" applyBorder="1"/>
    <xf numFmtId="164" fontId="3" fillId="0" borderId="13" xfId="1" applyNumberFormat="1" applyFont="1" applyBorder="1"/>
    <xf numFmtId="0" fontId="3" fillId="0" borderId="7" xfId="0" applyFont="1" applyFill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3" fillId="0" borderId="19" xfId="0" applyFont="1" applyFill="1" applyBorder="1"/>
    <xf numFmtId="164" fontId="3" fillId="0" borderId="0" xfId="0" applyNumberFormat="1" applyFont="1" applyBorder="1"/>
    <xf numFmtId="165" fontId="3" fillId="0" borderId="0" xfId="2" applyNumberFormat="1" applyFont="1" applyBorder="1"/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5" fontId="3" fillId="0" borderId="7" xfId="2" applyNumberFormat="1" applyFont="1" applyBorder="1" applyAlignment="1">
      <alignment horizontal="center"/>
    </xf>
    <xf numFmtId="165" fontId="3" fillId="0" borderId="8" xfId="2" applyNumberFormat="1" applyFont="1" applyBorder="1" applyAlignment="1">
      <alignment horizontal="center"/>
    </xf>
    <xf numFmtId="165" fontId="3" fillId="0" borderId="9" xfId="2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24" xfId="2" applyNumberFormat="1" applyFont="1" applyBorder="1" applyAlignment="1">
      <alignment horizontal="center"/>
    </xf>
    <xf numFmtId="165" fontId="3" fillId="0" borderId="25" xfId="2" applyNumberFormat="1" applyFont="1" applyBorder="1" applyAlignment="1">
      <alignment horizontal="center"/>
    </xf>
    <xf numFmtId="165" fontId="3" fillId="0" borderId="26" xfId="2" applyNumberFormat="1" applyFont="1" applyBorder="1" applyAlignment="1">
      <alignment horizontal="center"/>
    </xf>
    <xf numFmtId="165" fontId="3" fillId="0" borderId="27" xfId="2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2" fillId="0" borderId="0" xfId="0" applyFont="1" applyFill="1"/>
    <xf numFmtId="0" fontId="3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152400</xdr:colOff>
      <xdr:row>0</xdr:row>
      <xdr:rowOff>190500</xdr:rowOff>
    </xdr:from>
    <xdr:ext cx="3109249" cy="1125693"/>
    <xdr:sp macro="" textlink="">
      <xdr:nvSpPr>
        <xdr:cNvPr id="2" name="TextBox 1"/>
        <xdr:cNvSpPr txBox="1"/>
      </xdr:nvSpPr>
      <xdr:spPr>
        <a:xfrm>
          <a:off x="5638800" y="190500"/>
          <a:ext cx="3109249" cy="1125693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Q1</a:t>
          </a:r>
          <a:r>
            <a:rPr lang="en-US" sz="1100"/>
            <a:t>: the answer is given in Cell C24</a:t>
          </a:r>
        </a:p>
        <a:p>
          <a:r>
            <a:rPr lang="en-US" sz="1100" b="1"/>
            <a:t>Q2</a:t>
          </a:r>
          <a:r>
            <a:rPr lang="en-US" sz="1100" b="0"/>
            <a:t>: The answer is given in Cell D32. To change the </a:t>
          </a:r>
        </a:p>
        <a:p>
          <a:r>
            <a:rPr lang="en-US" sz="1100" b="0"/>
            <a:t>correlation coefficient, change Cell D5</a:t>
          </a:r>
        </a:p>
        <a:p>
          <a:r>
            <a:rPr lang="en-US" sz="1100" b="1"/>
            <a:t>Q3</a:t>
          </a:r>
          <a:r>
            <a:rPr lang="en-US" sz="1100" b="0"/>
            <a:t>: Compare the gains in inventory in Cell A32:C32</a:t>
          </a:r>
        </a:p>
        <a:p>
          <a:r>
            <a:rPr lang="en-US" sz="1100" b="0"/>
            <a:t>to the increase in labeling and packaging cost in </a:t>
          </a:r>
        </a:p>
        <a:p>
          <a:r>
            <a:rPr lang="en-US" sz="1100" b="0"/>
            <a:t>Cells A36:C36.</a:t>
          </a:r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sqref="A1:C1"/>
    </sheetView>
  </sheetViews>
  <sheetFormatPr defaultColWidth="9.1796875" defaultRowHeight="18.5" x14ac:dyDescent="0.45"/>
  <cols>
    <col min="1" max="1" width="19.453125" style="2" customWidth="1"/>
    <col min="2" max="2" width="16.1796875" style="2" customWidth="1"/>
    <col min="3" max="4" width="16" style="2" bestFit="1" customWidth="1"/>
    <col min="5" max="5" width="10" style="2" bestFit="1" customWidth="1"/>
    <col min="6" max="6" width="10.81640625" style="2" bestFit="1" customWidth="1"/>
    <col min="7" max="7" width="10" style="2" bestFit="1" customWidth="1"/>
    <col min="8" max="16384" width="9.1796875" style="2"/>
  </cols>
  <sheetData>
    <row r="1" spans="1:7" x14ac:dyDescent="0.45">
      <c r="A1" s="56" t="s">
        <v>24</v>
      </c>
      <c r="B1" s="57"/>
      <c r="C1" s="57"/>
    </row>
    <row r="2" spans="1:7" x14ac:dyDescent="0.45">
      <c r="A2" s="55" t="s">
        <v>12</v>
      </c>
      <c r="B2" s="55"/>
      <c r="C2" s="55"/>
      <c r="D2" s="3">
        <v>0.3</v>
      </c>
    </row>
    <row r="3" spans="1:7" x14ac:dyDescent="0.45">
      <c r="A3" s="55" t="s">
        <v>11</v>
      </c>
      <c r="B3" s="55"/>
      <c r="C3" s="55"/>
      <c r="D3" s="4">
        <v>0.95</v>
      </c>
    </row>
    <row r="4" spans="1:7" x14ac:dyDescent="0.45">
      <c r="A4" s="55" t="s">
        <v>10</v>
      </c>
      <c r="B4" s="55"/>
      <c r="C4" s="55"/>
      <c r="D4" s="4">
        <v>9</v>
      </c>
      <c r="E4" s="2" t="s">
        <v>14</v>
      </c>
    </row>
    <row r="5" spans="1:7" x14ac:dyDescent="0.45">
      <c r="A5" s="55" t="s">
        <v>9</v>
      </c>
      <c r="B5" s="55"/>
      <c r="C5" s="55"/>
      <c r="D5" s="4">
        <v>0</v>
      </c>
    </row>
    <row r="6" spans="1:7" ht="14.25" customHeight="1" x14ac:dyDescent="0.45">
      <c r="A6" s="54" t="s">
        <v>17</v>
      </c>
      <c r="B6" s="54"/>
      <c r="C6" s="55"/>
      <c r="D6" s="5">
        <v>2</v>
      </c>
    </row>
    <row r="7" spans="1:7" ht="19" thickBot="1" x14ac:dyDescent="0.5"/>
    <row r="8" spans="1:7" ht="19" thickBot="1" x14ac:dyDescent="0.5">
      <c r="A8" s="6"/>
      <c r="B8" s="51" t="s">
        <v>6</v>
      </c>
      <c r="C8" s="52"/>
      <c r="D8" s="52" t="s">
        <v>7</v>
      </c>
      <c r="E8" s="52"/>
      <c r="F8" s="52" t="s">
        <v>8</v>
      </c>
      <c r="G8" s="53"/>
    </row>
    <row r="9" spans="1:7" ht="19" thickBot="1" x14ac:dyDescent="0.5">
      <c r="A9" s="7" t="s">
        <v>18</v>
      </c>
      <c r="B9" s="47">
        <v>1000</v>
      </c>
      <c r="C9" s="48"/>
      <c r="D9" s="49">
        <v>300</v>
      </c>
      <c r="E9" s="48"/>
      <c r="F9" s="49">
        <v>100</v>
      </c>
      <c r="G9" s="50"/>
    </row>
    <row r="10" spans="1:7" ht="19" thickBot="1" x14ac:dyDescent="0.5">
      <c r="A10" s="8" t="s">
        <v>19</v>
      </c>
      <c r="B10" s="9" t="s">
        <v>4</v>
      </c>
      <c r="C10" s="10" t="s">
        <v>5</v>
      </c>
      <c r="D10" s="10" t="s">
        <v>4</v>
      </c>
      <c r="E10" s="10" t="s">
        <v>5</v>
      </c>
      <c r="F10" s="10" t="s">
        <v>4</v>
      </c>
      <c r="G10" s="11" t="s">
        <v>5</v>
      </c>
    </row>
    <row r="11" spans="1:7" x14ac:dyDescent="0.45">
      <c r="A11" s="12" t="s">
        <v>0</v>
      </c>
      <c r="B11" s="13">
        <v>1000</v>
      </c>
      <c r="C11" s="13">
        <v>700</v>
      </c>
      <c r="D11" s="13">
        <v>2000</v>
      </c>
      <c r="E11" s="13">
        <v>1000</v>
      </c>
      <c r="F11" s="13">
        <v>4000</v>
      </c>
      <c r="G11" s="14">
        <v>1000</v>
      </c>
    </row>
    <row r="12" spans="1:7" x14ac:dyDescent="0.45">
      <c r="A12" s="15" t="s">
        <v>1</v>
      </c>
      <c r="B12" s="16">
        <v>700</v>
      </c>
      <c r="C12" s="16">
        <v>600</v>
      </c>
      <c r="D12" s="16">
        <v>1500</v>
      </c>
      <c r="E12" s="16">
        <v>800</v>
      </c>
      <c r="F12" s="16">
        <v>4500</v>
      </c>
      <c r="G12" s="17">
        <v>900</v>
      </c>
    </row>
    <row r="13" spans="1:7" x14ac:dyDescent="0.45">
      <c r="A13" s="15" t="s">
        <v>2</v>
      </c>
      <c r="B13" s="16">
        <v>800</v>
      </c>
      <c r="C13" s="16">
        <v>600</v>
      </c>
      <c r="D13" s="16">
        <v>1200</v>
      </c>
      <c r="E13" s="16">
        <v>600</v>
      </c>
      <c r="F13" s="16">
        <v>2000</v>
      </c>
      <c r="G13" s="17">
        <v>700</v>
      </c>
    </row>
    <row r="14" spans="1:7" ht="19" thickBot="1" x14ac:dyDescent="0.5">
      <c r="A14" s="18" t="s">
        <v>3</v>
      </c>
      <c r="B14" s="19">
        <v>500</v>
      </c>
      <c r="C14" s="19">
        <v>400</v>
      </c>
      <c r="D14" s="19">
        <v>900</v>
      </c>
      <c r="E14" s="19">
        <v>500</v>
      </c>
      <c r="F14" s="19">
        <v>1400</v>
      </c>
      <c r="G14" s="20">
        <v>500</v>
      </c>
    </row>
    <row r="15" spans="1:7" ht="37.5" thickBot="1" x14ac:dyDescent="0.5">
      <c r="A15" s="21" t="s">
        <v>13</v>
      </c>
      <c r="B15" s="22">
        <f>SUM(B11:B14)</f>
        <v>3000</v>
      </c>
      <c r="C15" s="22">
        <f>SQRT(SUMSQ(C11:C14)+2*D5*(C11*C12+C11*C13+C11*C14+C12*C13+C12*C14+C13*C14))</f>
        <v>1170.4699910719626</v>
      </c>
      <c r="D15" s="22">
        <f>SUM(D11:D14)</f>
        <v>5600</v>
      </c>
      <c r="E15" s="22">
        <f>SQRT(SUMSQ(E11:E14)+2*D5*(E11*E12+E11*E13+E11*E14+E12*E13+E12*E14+E13*E14))</f>
        <v>1500</v>
      </c>
      <c r="F15" s="22">
        <f>SUM(F11:F14)</f>
        <v>11900</v>
      </c>
      <c r="G15" s="23">
        <f>SQRT(SUMSQ(G11:G14)+2*D5*(G11*G12+G11*G13+G11*G14+G12*G13+G12*G14+G13*G14))</f>
        <v>1596.8719422671311</v>
      </c>
    </row>
    <row r="17" spans="1:6" ht="19" thickBot="1" x14ac:dyDescent="0.5">
      <c r="A17" s="56" t="s">
        <v>25</v>
      </c>
      <c r="B17" s="57"/>
      <c r="C17" s="57"/>
      <c r="D17" s="57"/>
    </row>
    <row r="18" spans="1:6" ht="19" thickBot="1" x14ac:dyDescent="0.5">
      <c r="A18" s="24"/>
      <c r="B18" s="25" t="s">
        <v>6</v>
      </c>
      <c r="C18" s="25" t="s">
        <v>7</v>
      </c>
      <c r="D18" s="26" t="s">
        <v>8</v>
      </c>
    </row>
    <row r="19" spans="1:6" x14ac:dyDescent="0.45">
      <c r="A19" s="27" t="s">
        <v>0</v>
      </c>
      <c r="B19" s="28">
        <f>NORMSINV($D$3)*SQRT($D$4)*C11</f>
        <v>3454.1926165980904</v>
      </c>
      <c r="C19" s="28">
        <f>NORMSINV($D$3)*SQRT($D$4)*E11</f>
        <v>4934.5608808544148</v>
      </c>
      <c r="D19" s="29">
        <f>NORMSINV($D$3)*SQRT($D$4)*G11</f>
        <v>4934.5608808544148</v>
      </c>
      <c r="F19" s="30"/>
    </row>
    <row r="20" spans="1:6" x14ac:dyDescent="0.45">
      <c r="A20" s="15" t="s">
        <v>1</v>
      </c>
      <c r="B20" s="31">
        <f>NORMSINV($D$3)*SQRT($D$4)*C12</f>
        <v>2960.7365285126489</v>
      </c>
      <c r="C20" s="31">
        <f>NORMSINV($D$3)*SQRT($D$4)*E12</f>
        <v>3947.6487046835318</v>
      </c>
      <c r="D20" s="32">
        <f>NORMSINV($D$3)*SQRT($D$4)*G12</f>
        <v>4441.1047927689733</v>
      </c>
      <c r="F20" s="30"/>
    </row>
    <row r="21" spans="1:6" x14ac:dyDescent="0.45">
      <c r="A21" s="15" t="s">
        <v>2</v>
      </c>
      <c r="B21" s="31">
        <f>NORMSINV($D$3)*SQRT($D$4)*C13</f>
        <v>2960.7365285126489</v>
      </c>
      <c r="C21" s="31">
        <f>NORMSINV($D$3)*SQRT($D$4)*E13</f>
        <v>2960.7365285126489</v>
      </c>
      <c r="D21" s="32">
        <f>NORMSINV($D$3)*SQRT($D$4)*G13</f>
        <v>3454.1926165980904</v>
      </c>
      <c r="F21" s="30"/>
    </row>
    <row r="22" spans="1:6" x14ac:dyDescent="0.45">
      <c r="A22" s="15" t="s">
        <v>3</v>
      </c>
      <c r="B22" s="31">
        <f>NORMSINV($D$3)*SQRT($D$4)*C14</f>
        <v>1973.8243523417659</v>
      </c>
      <c r="C22" s="31">
        <f>NORMSINV($D$3)*SQRT($D$4)*E14</f>
        <v>2467.2804404272074</v>
      </c>
      <c r="D22" s="32">
        <f>NORMSINV($D$3)*SQRT($D$4)*G14</f>
        <v>2467.2804404272074</v>
      </c>
      <c r="F22" s="30"/>
    </row>
    <row r="23" spans="1:6" ht="19" thickBot="1" x14ac:dyDescent="0.5">
      <c r="A23" s="33" t="s">
        <v>15</v>
      </c>
      <c r="B23" s="34">
        <f>SUM(B19:B22)</f>
        <v>11349.490025965155</v>
      </c>
      <c r="C23" s="34">
        <f>SUM(C19:C22)</f>
        <v>14310.226554477802</v>
      </c>
      <c r="D23" s="35">
        <f>SUM(D19:D22)</f>
        <v>15297.138730648687</v>
      </c>
    </row>
    <row r="24" spans="1:6" x14ac:dyDescent="0.45">
      <c r="A24" s="36" t="s">
        <v>23</v>
      </c>
      <c r="B24" s="37"/>
      <c r="C24" s="38">
        <f>B23*B9*D2+C23*D9*D2+D23*F9*D2</f>
        <v>5151681.5596120087</v>
      </c>
      <c r="D24" s="37"/>
    </row>
    <row r="26" spans="1:6" ht="19" thickBot="1" x14ac:dyDescent="0.5">
      <c r="A26" s="1" t="s">
        <v>16</v>
      </c>
    </row>
    <row r="27" spans="1:6" x14ac:dyDescent="0.45">
      <c r="A27" s="12"/>
      <c r="B27" s="13" t="s">
        <v>6</v>
      </c>
      <c r="C27" s="13" t="s">
        <v>7</v>
      </c>
      <c r="D27" s="14" t="s">
        <v>8</v>
      </c>
    </row>
    <row r="28" spans="1:6" ht="19" thickBot="1" x14ac:dyDescent="0.5">
      <c r="A28" s="18" t="s">
        <v>21</v>
      </c>
      <c r="B28" s="39">
        <f>NORMSINV($D$3)*SQRT($D$4)*C15</f>
        <v>5775.755430157722</v>
      </c>
      <c r="C28" s="39">
        <f>NORMSINV($D$3)*SQRT($D$4)*E15</f>
        <v>7401.8413212816222</v>
      </c>
      <c r="D28" s="40">
        <f>NORMSINV($D$3)*SQRT($D$4)*G15</f>
        <v>7879.8618180453941</v>
      </c>
    </row>
    <row r="30" spans="1:6" ht="19" thickBot="1" x14ac:dyDescent="0.5">
      <c r="A30" s="1" t="s">
        <v>22</v>
      </c>
    </row>
    <row r="31" spans="1:6" x14ac:dyDescent="0.45">
      <c r="A31" s="41" t="s">
        <v>6</v>
      </c>
      <c r="B31" s="13" t="s">
        <v>7</v>
      </c>
      <c r="C31" s="14" t="s">
        <v>8</v>
      </c>
      <c r="D31" s="42" t="s">
        <v>15</v>
      </c>
    </row>
    <row r="32" spans="1:6" ht="19" thickBot="1" x14ac:dyDescent="0.5">
      <c r="A32" s="43">
        <f>(B23-B28)*B9*$D$2</f>
        <v>1672120.3787422299</v>
      </c>
      <c r="B32" s="44">
        <f>(C23-C28)*D9*$D$2</f>
        <v>621754.67098765622</v>
      </c>
      <c r="C32" s="45">
        <f>(D23-D28)*F9*$D$2</f>
        <v>222518.30737809875</v>
      </c>
      <c r="D32" s="46">
        <f>SUM(A32:C32)</f>
        <v>2516393.3571079848</v>
      </c>
    </row>
    <row r="34" spans="1:4" ht="19" thickBot="1" x14ac:dyDescent="0.5">
      <c r="A34" s="1" t="s">
        <v>20</v>
      </c>
    </row>
    <row r="35" spans="1:4" x14ac:dyDescent="0.45">
      <c r="A35" s="41" t="s">
        <v>6</v>
      </c>
      <c r="B35" s="13" t="s">
        <v>7</v>
      </c>
      <c r="C35" s="14" t="s">
        <v>8</v>
      </c>
      <c r="D35" s="42" t="s">
        <v>15</v>
      </c>
    </row>
    <row r="36" spans="1:4" ht="19" thickBot="1" x14ac:dyDescent="0.5">
      <c r="A36" s="43">
        <f>B15*52*$D$6</f>
        <v>312000</v>
      </c>
      <c r="B36" s="44">
        <f>D15*52*$D$6</f>
        <v>582400</v>
      </c>
      <c r="C36" s="45">
        <f>F15*52*$D$6</f>
        <v>1237600</v>
      </c>
      <c r="D36" s="46">
        <f>SUM(A36:C36)</f>
        <v>2132000</v>
      </c>
    </row>
  </sheetData>
  <mergeCells count="11">
    <mergeCell ref="A6:C6"/>
    <mergeCell ref="A4:C4"/>
    <mergeCell ref="A3:C3"/>
    <mergeCell ref="A2:C2"/>
    <mergeCell ref="A5:C5"/>
    <mergeCell ref="B9:C9"/>
    <mergeCell ref="D9:E9"/>
    <mergeCell ref="F9:G9"/>
    <mergeCell ref="B8:C8"/>
    <mergeCell ref="D8:E8"/>
    <mergeCell ref="F8:G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Postponement Case Study</dc:subject>
  <dc:creator>Sunil Chopra/Jay Mabe</dc:creator>
  <cp:lastModifiedBy>Sunil Chopra</cp:lastModifiedBy>
  <dcterms:created xsi:type="dcterms:W3CDTF">2011-03-14T15:51:47Z</dcterms:created>
  <dcterms:modified xsi:type="dcterms:W3CDTF">2017-10-03T18:33:50Z</dcterms:modified>
</cp:coreProperties>
</file>